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gisel\Desktop\TPR\EEX\197\"/>
    </mc:Choice>
  </mc:AlternateContent>
  <xr:revisionPtr revIDLastSave="0" documentId="13_ncr:1_{11221063-E308-4B76-BF90-39F904EE7DEE}" xr6:coauthVersionLast="45" xr6:coauthVersionMax="45" xr10:uidLastSave="{00000000-0000-0000-0000-000000000000}"/>
  <bookViews>
    <workbookView xWindow="-90" yWindow="-90" windowWidth="19380" windowHeight="10380" activeTab="2" xr2:uid="{00000000-000D-0000-FFFF-FFFF00000000}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LPP!$A$11:$H$32</definedName>
    <definedName name="_xlnm.Print_Area" localSheetId="0">TAPA!$B$2:$J$13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<sst xmlns="http://schemas.openxmlformats.org/spreadsheetml/2006/main" count="184" uniqueCount="64">
  <si>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</si>
  <si>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</si>
  <si>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</si>
  <si>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</si>
  <si>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</si>
  <si>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</si>
  <si>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</si>
  <si>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</si>
  <si>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</si>
  <si>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</si>
  <si>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</si>
  <si>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</si>
  <si>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</si>
  <si>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</si>
  <si>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</si>
  <si>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</si>
  <si>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</si>
  <si>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</si>
  <si>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</si>
  <si>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</si>
  <si>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</si>
  <si>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</si>
  <si>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</si>
  <si>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</si>
  <si>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</si>
  <si>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</si>
  <si>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</si>
  <si>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</si>
  <si>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</si>
  <si>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</si>
  <si>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</si>
  <si>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</si>
  <si>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</si>
  <si>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</si>
  <si>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</si>
  <si>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</si>
  <si>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</si>
  <si>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</si>
  <si>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</si>
  <si>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</si>
  <si>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</si>
  <si>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</si>
  <si>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</si>
  <si>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</si>
  <si>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</si>
  <si>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</si>
  <si>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</si>
  <si>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</si>
  <si>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</si>
  <si>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</si>
  <si>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00:20:00</t>
  </si>
  <si>
    <t>00:12:00</t>
  </si>
  <si>
    <t>17:10:00</t>
  </si>
  <si>
    <t>10:07:30</t>
  </si>
  <si>
    <t>20:05:00</t>
  </si>
  <si>
    <t>07:04:00</t>
  </si>
  <si>
    <t>ESTIVAL</t>
  </si>
  <si>
    <t>Franco Espinoza</t>
  </si>
  <si>
    <t>POR</t>
  </si>
  <si>
    <t>CORRELATIVO POR</t>
  </si>
  <si>
    <t>17:03:00</t>
  </si>
  <si>
    <t>19:03:00</t>
  </si>
  <si>
    <t>16:10:00</t>
  </si>
  <si>
    <t>08:05:00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</si>
</sst>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8" borderId="1" xfId="0" quotePrefix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4" displayName="Tabla14" ref="A11:L12" insertRow="1" headerRowDxfId="16" dataDxfId="14" headerRowBorderDxfId="15" tableBorderDxfId="13" totalsRowBorderDxfId="12">
  <autoFilter ref="A11:L12" xr:uid="{00000000-0009-0000-0100-000001000000}"/>
  <tableColumns count="12">
    <tableColumn id="1" xr3:uid="{00000000-0010-0000-0000-000001000000}" name="Unidad de Negocio" dataDxfId="11"/>
    <tableColumn id="2" xr3:uid="{00000000-0010-0000-0000-000002000000}" name="Servicio" dataDxfId="10"/>
    <tableColumn id="3" xr3:uid="{00000000-0010-0000-0000-000003000000}" name="Sentido" dataDxfId="9"/>
    <tableColumn id="4" xr3:uid="{00000000-0010-0000-0000-000004000000}" name="Correlativo Punto de Control" dataDxfId="8"/>
    <tableColumn id="5" xr3:uid="{00000000-0010-0000-0000-000005000000}" name="Longitud" dataDxfId="7"/>
    <tableColumn id="6" xr3:uid="{00000000-0010-0000-0000-000006000000}" name="Latitud" dataDxfId="6"/>
    <tableColumn id="7" xr3:uid="{00000000-0010-0000-0000-000007000000}" name="Distancia al origen" dataDxfId="5"/>
    <tableColumn id="8" xr3:uid="{00000000-0010-0000-0000-000008000000}" name="Seguimiento" dataDxfId="4"/>
    <tableColumn id="9" xr3:uid="{00000000-0010-0000-0000-000009000000}" name="ICR" dataDxfId="3"/>
    <tableColumn id="10" xr3:uid="{00000000-0010-0000-0000-00000A000000}" name="IP" dataDxfId="2"/>
    <tableColumn id="11" xr3:uid="{00000000-0010-0000-0000-00000B000000}" name="Ponderador ICR" dataDxfId="1"/>
    <tableColumn id="12" xr3:uid="{00000000-0010-0000-0000-00000C000000}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4:J22"/>
  <sheetViews>
    <sheetView zoomScale="80" zoomScaleNormal="80" workbookViewId="0">
      <selection activeCell="J9" sqref="J9"/>
    </sheetView>
  </sheetViews>
  <sheetFormatPr baseColWidth="10" defaultColWidth="11.453125" defaultRowHeight="14.75" x14ac:dyDescent="0.75"/>
  <cols>
    <col min="1" max="1" width="3.31640625" customWidth="1"/>
    <col min="2" max="2" width="23.453125" style="7" customWidth="1"/>
    <col min="3" max="4" width="20" style="8" customWidth="1"/>
    <col min="5" max="5" width="17" style="8" customWidth="1"/>
    <col min="6" max="6" width="12.31640625" style="8" customWidth="1"/>
    <col min="7" max="7" width="22.453125" style="8" bestFit="1" customWidth="1"/>
    <col min="8" max="9" width="21.86328125" style="7" customWidth="1"/>
    <col min="10" max="10" width="8.08984375" style="7" customWidth="1"/>
    <col min="11" max="16384" width="11.453125" style="7"/>
  </cols>
  <sheetData>
    <row r="4" spans="1:10" ht="81" customHeight="1" x14ac:dyDescent="0.75">
      <c r="B4" s="49" t="str">
        <f>+D8&amp;"_"&amp;D9&amp;"_"&amp;D10&amp;"_"&amp;D11&amp;"_"&amp;D13&amp;"_"&amp;E16&amp;"_A5_"&amp;D12&amp;"_"&amp;G16</f>
        <v>POR_XII_PUNTA ARENAS_PA_2020_1_A5_1_26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3.5" x14ac:dyDescent="0.7">
      <c r="A5" s="9"/>
    </row>
    <row r="7" spans="1:10" ht="30.75" customHeight="1" x14ac:dyDescent="0.75">
      <c r="B7" s="46" t="s">
        <v>0</v>
      </c>
      <c r="C7" s="46"/>
      <c r="D7" s="50" t="s">
        <v>1</v>
      </c>
      <c r="E7" s="51"/>
      <c r="G7" s="7"/>
    </row>
    <row r="8" spans="1:10" x14ac:dyDescent="0.75">
      <c r="B8" s="46" t="s">
        <v>2</v>
      </c>
      <c r="C8" s="46"/>
      <c r="D8" s="50" t="s">
        <v>58</v>
      </c>
      <c r="E8" s="51"/>
      <c r="G8" s="7"/>
    </row>
    <row r="9" spans="1:10" x14ac:dyDescent="0.75">
      <c r="B9" s="46" t="s">
        <v>3</v>
      </c>
      <c r="C9" s="46"/>
      <c r="D9" s="50" t="s">
        <v>4</v>
      </c>
      <c r="E9" s="51"/>
    </row>
    <row r="10" spans="1:10" x14ac:dyDescent="0.75">
      <c r="B10" s="46" t="s">
        <v>5</v>
      </c>
      <c r="C10" s="46"/>
      <c r="D10" s="50" t="s">
        <v>6</v>
      </c>
      <c r="E10" s="51"/>
    </row>
    <row r="11" spans="1:10" x14ac:dyDescent="0.75">
      <c r="B11" s="46" t="s">
        <v>7</v>
      </c>
      <c r="C11" s="46"/>
      <c r="D11" s="47" t="s">
        <v>8</v>
      </c>
      <c r="E11" s="48"/>
    </row>
    <row r="12" spans="1:10" x14ac:dyDescent="0.75">
      <c r="B12" s="46" t="s">
        <v>9</v>
      </c>
      <c r="C12" s="46"/>
      <c r="D12" s="43">
        <v>1</v>
      </c>
      <c r="E12" s="44"/>
    </row>
    <row r="13" spans="1:10" x14ac:dyDescent="0.75">
      <c r="B13" s="46" t="s">
        <v>10</v>
      </c>
      <c r="C13" s="46"/>
      <c r="D13" s="47">
        <v>2020</v>
      </c>
      <c r="E13" s="48"/>
    </row>
    <row r="15" spans="1:10" s="2" customFormat="1" ht="36" customHeight="1" x14ac:dyDescent="0.75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59</v>
      </c>
      <c r="H15" s="7"/>
    </row>
    <row r="16" spans="1:10" x14ac:dyDescent="0.75">
      <c r="B16" s="12" t="s">
        <v>56</v>
      </c>
      <c r="C16" s="32">
        <v>43881</v>
      </c>
      <c r="D16" s="32">
        <v>43881</v>
      </c>
      <c r="E16" s="41">
        <v>1</v>
      </c>
      <c r="G16" s="41">
        <v>26</v>
      </c>
    </row>
    <row r="17" spans="2:6" x14ac:dyDescent="0.75">
      <c r="B17" s="8"/>
    </row>
    <row r="19" spans="2:6" ht="16.5" customHeight="1" x14ac:dyDescent="0.75"/>
    <row r="20" spans="2:6" ht="23.25" customHeight="1" x14ac:dyDescent="0.75"/>
    <row r="21" spans="2:6" x14ac:dyDescent="0.75">
      <c r="B21" s="13" t="s">
        <v>15</v>
      </c>
      <c r="C21" s="45" t="s">
        <v>57</v>
      </c>
      <c r="D21" s="45"/>
      <c r="E21" s="45"/>
      <c r="F21" s="45"/>
    </row>
    <row r="22" spans="2:6" ht="16.5" customHeight="1" x14ac:dyDescent="0.75">
      <c r="B22" s="13" t="s">
        <v>16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53125" defaultRowHeight="14.25" customHeight="1" x14ac:dyDescent="0.6"/>
  <cols>
    <col min="1" max="1" width="12.86328125" style="5" customWidth="1"/>
    <col min="2" max="2" width="7.86328125" style="5" bestFit="1" customWidth="1"/>
    <col min="3" max="3" width="3.31640625" style="5" bestFit="1" customWidth="1"/>
    <col min="4" max="4" width="5.6796875" style="5" bestFit="1" customWidth="1"/>
    <col min="5" max="5" width="10.453125" style="23" customWidth="1"/>
    <col min="6" max="6" width="10.31640625" style="23" customWidth="1"/>
    <col min="7" max="7" width="11.31640625" style="27" bestFit="1" customWidth="1"/>
    <col min="8" max="8" width="3.31640625" style="5" bestFit="1" customWidth="1"/>
    <col min="9" max="9" width="9.6796875" style="5" customWidth="1"/>
    <col min="10" max="10" width="6" style="5" customWidth="1"/>
    <col min="11" max="11" width="8.453125" style="5" bestFit="1" customWidth="1"/>
    <col min="12" max="12" width="8" style="5" customWidth="1"/>
    <col min="13" max="13" width="6.08984375" style="14" customWidth="1"/>
    <col min="14" max="14" width="7.31640625" style="14" bestFit="1" customWidth="1"/>
    <col min="15" max="15" width="3.453125" style="14" bestFit="1" customWidth="1"/>
    <col min="16" max="16" width="6" style="14" bestFit="1" customWidth="1"/>
    <col min="17" max="17" width="12.54296875" style="14" bestFit="1" customWidth="1"/>
    <col min="18" max="18" width="11.31640625" style="14" bestFit="1" customWidth="1"/>
    <col min="19" max="19" width="12" style="14" bestFit="1" customWidth="1"/>
    <col min="20" max="22" width="3.453125" style="14" bestFit="1" customWidth="1"/>
    <col min="23" max="23" width="12" style="14" bestFit="1" customWidth="1"/>
    <col min="24" max="24" width="3.453125" style="14" bestFit="1" customWidth="1"/>
    <col min="25" max="25" width="3.31640625" style="14" customWidth="1"/>
    <col min="26" max="34" width="8" style="14" bestFit="1" customWidth="1"/>
    <col min="35" max="16384" width="20.453125" style="14"/>
  </cols>
  <sheetData>
    <row r="1" spans="1:36" ht="11" x14ac:dyDescent="0.6"/>
    <row r="2" spans="1:36" ht="14.75" x14ac:dyDescent="0.6">
      <c r="A2" s="52" t="str">
        <f>"PUNTOS DE CONTROL DE LA UNIDAD DE NEGOCIO ("&amp;A7&amp;" - "&amp;C7&amp;")"</f>
        <v>PUNTOS DE CONTROL DE LA UNIDAD DE NEGOCIO (PA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36" ht="11" x14ac:dyDescent="0.6"/>
    <row r="4" spans="1:36" s="3" customFormat="1" ht="14.75" x14ac:dyDescent="0.75">
      <c r="A4" s="3" t="s">
        <v>17</v>
      </c>
      <c r="E4" s="24"/>
      <c r="F4" s="24"/>
      <c r="G4" s="28"/>
      <c r="I4" s="31"/>
      <c r="J4" s="31"/>
      <c r="K4" s="31"/>
    </row>
    <row r="5" spans="1:36" ht="11" x14ac:dyDescent="0.6"/>
    <row r="6" spans="1:36" ht="14.75" x14ac:dyDescent="0.75">
      <c r="A6" s="59" t="s">
        <v>18</v>
      </c>
      <c r="B6" s="60"/>
      <c r="C6" s="54" t="s">
        <v>19</v>
      </c>
      <c r="D6" s="54"/>
      <c r="E6" s="54"/>
      <c r="F6" s="53" t="s">
        <v>12</v>
      </c>
      <c r="G6" s="53" t="s">
        <v>20</v>
      </c>
      <c r="H6" s="54" t="s">
        <v>13</v>
      </c>
      <c r="I6" s="54"/>
      <c r="J6" s="54"/>
      <c r="K6" s="54"/>
      <c r="L6" s="54"/>
    </row>
    <row r="7" spans="1:36" ht="14.75" x14ac:dyDescent="0.75">
      <c r="A7" s="61" t="str">
        <f>+TAPA!D11</f>
        <v>PA</v>
      </c>
      <c r="B7" s="62"/>
      <c r="C7" s="63" t="str">
        <f>+TAPA!B16</f>
        <v>ESTIVAL</v>
      </c>
      <c r="D7" s="63"/>
      <c r="E7" s="63"/>
      <c r="F7" s="55">
        <f>+TAPA!C16</f>
        <v>43881</v>
      </c>
      <c r="G7" s="55"/>
      <c r="H7" s="56">
        <f>+TAPA!D16</f>
        <v>43881</v>
      </c>
      <c r="I7" s="57"/>
      <c r="J7" s="57"/>
      <c r="K7" s="57"/>
      <c r="L7" s="58"/>
    </row>
    <row r="8" spans="1:36" ht="11" x14ac:dyDescent="0.6"/>
    <row r="9" spans="1:36" s="3" customFormat="1" ht="14.75" x14ac:dyDescent="0.75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6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6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6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6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6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6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6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6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6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6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6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6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6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6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6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6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6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6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6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6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6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6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6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6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6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6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6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6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6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6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6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6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6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6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6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6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6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6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6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6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6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6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6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6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6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2:M37"/>
  <sheetViews>
    <sheetView tabSelected="1" topLeftCell="A22" zoomScaleNormal="100" workbookViewId="0">
      <selection activeCell="D31" sqref="D31"/>
    </sheetView>
  </sheetViews>
  <sheetFormatPr baseColWidth="10" defaultRowHeight="14.75" x14ac:dyDescent="0.75"/>
  <cols>
    <col min="1" max="1" width="3.31640625" style="19" bestFit="1" customWidth="1"/>
    <col min="2" max="2" width="7.31640625" style="19" bestFit="1" customWidth="1"/>
    <col min="3" max="3" width="6.86328125" style="19" bestFit="1" customWidth="1"/>
    <col min="4" max="4" width="15.54296875" style="19" customWidth="1"/>
    <col min="5" max="7" width="16.31640625" style="19" customWidth="1"/>
    <col min="8" max="8" width="9.6796875" style="19" bestFit="1" customWidth="1"/>
    <col min="9" max="9" width="6.08984375" bestFit="1" customWidth="1"/>
    <col min="13" max="13" width="12.54296875" bestFit="1" customWidth="1"/>
  </cols>
  <sheetData>
    <row r="2" spans="1:13" x14ac:dyDescent="0.75">
      <c r="A2" s="52" t="str">
        <f>"HORAS DE PASADA PROGRAMADA DE LA UNIDAD DE NEGOCIO ("&amp;A7&amp;" - "&amp;C7&amp;")"</f>
        <v>HORAS DE PASADA PROGRAMADA DE LA UNIDAD DE NEGOCIO (PA - ESTIVAL)</v>
      </c>
      <c r="B2" s="52"/>
      <c r="C2" s="52"/>
      <c r="D2" s="52"/>
      <c r="E2" s="52"/>
      <c r="F2" s="52"/>
      <c r="G2" s="52"/>
      <c r="H2" s="52"/>
    </row>
    <row r="4" spans="1:13" s="3" customFormat="1" x14ac:dyDescent="0.75">
      <c r="A4" s="3" t="s">
        <v>17</v>
      </c>
    </row>
    <row r="6" spans="1:13" x14ac:dyDescent="0.75">
      <c r="A6" s="59" t="s">
        <v>18</v>
      </c>
      <c r="B6" s="60"/>
      <c r="C6" s="59" t="s">
        <v>19</v>
      </c>
      <c r="D6" s="64"/>
      <c r="E6" s="15" t="s">
        <v>12</v>
      </c>
      <c r="F6" s="15" t="s">
        <v>13</v>
      </c>
    </row>
    <row r="7" spans="1:13" x14ac:dyDescent="0.75">
      <c r="A7" s="61" t="str">
        <f>+TAPA!D11</f>
        <v>PA</v>
      </c>
      <c r="B7" s="62"/>
      <c r="C7" s="61" t="str">
        <f>+TAPA!B16</f>
        <v>ESTIVAL</v>
      </c>
      <c r="D7" s="65"/>
      <c r="E7" s="20">
        <f>+TAPA!C16</f>
        <v>43881</v>
      </c>
      <c r="F7" s="20">
        <f>+TAPA!D16</f>
        <v>43881</v>
      </c>
    </row>
    <row r="9" spans="1:13" s="3" customFormat="1" x14ac:dyDescent="0.75">
      <c r="A9" s="3" t="s">
        <v>34</v>
      </c>
    </row>
    <row r="10" spans="1:13" ht="27" customHeight="1" x14ac:dyDescent="0.75"/>
    <row r="11" spans="1:13" ht="53.25" customHeight="1" x14ac:dyDescent="0.7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75">
      <c r="A12" s="37" t="s">
        <v>8</v>
      </c>
      <c r="B12" s="37">
        <v>1</v>
      </c>
      <c r="C12" s="37">
        <v>0</v>
      </c>
      <c r="D12" s="37">
        <v>1</v>
      </c>
      <c r="E12" s="38" t="s">
        <v>42</v>
      </c>
      <c r="F12" s="38" t="s">
        <v>53</v>
      </c>
      <c r="G12" s="38" t="s">
        <v>42</v>
      </c>
      <c r="H12" s="39" t="s">
        <v>41</v>
      </c>
    </row>
    <row r="13" spans="1:13" s="6" customFormat="1" ht="14.25" customHeight="1" x14ac:dyDescent="0.75">
      <c r="A13" s="37" t="s">
        <v>8</v>
      </c>
      <c r="B13" s="37">
        <v>1</v>
      </c>
      <c r="C13" s="37">
        <v>1</v>
      </c>
      <c r="D13" s="37">
        <v>1</v>
      </c>
      <c r="E13" s="38" t="s">
        <v>42</v>
      </c>
      <c r="F13" s="38" t="s">
        <v>60</v>
      </c>
      <c r="G13" s="38" t="s">
        <v>42</v>
      </c>
      <c r="H13" s="39" t="s">
        <v>41</v>
      </c>
      <c r="J13"/>
      <c r="K13"/>
      <c r="L13"/>
      <c r="M13"/>
    </row>
    <row r="14" spans="1:13" s="6" customFormat="1" x14ac:dyDescent="0.75">
      <c r="A14" s="37" t="s">
        <v>8</v>
      </c>
      <c r="B14" s="37">
        <v>1</v>
      </c>
      <c r="C14" s="37">
        <v>1</v>
      </c>
      <c r="D14" s="37">
        <v>1</v>
      </c>
      <c r="E14" s="38" t="s">
        <v>42</v>
      </c>
      <c r="F14" s="38" t="s">
        <v>61</v>
      </c>
      <c r="G14" s="38" t="s">
        <v>42</v>
      </c>
      <c r="H14" s="39" t="s">
        <v>41</v>
      </c>
      <c r="J14"/>
      <c r="K14"/>
      <c r="L14"/>
    </row>
    <row r="15" spans="1:13" x14ac:dyDescent="0.75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0" t="s">
        <v>55</v>
      </c>
      <c r="G15" s="38" t="s">
        <v>51</v>
      </c>
      <c r="H15" s="39" t="s">
        <v>41</v>
      </c>
    </row>
    <row r="16" spans="1:13" x14ac:dyDescent="0.75">
      <c r="A16" s="37" t="s">
        <v>8</v>
      </c>
      <c r="B16" s="37">
        <v>2</v>
      </c>
      <c r="C16" s="37">
        <v>1</v>
      </c>
      <c r="D16" s="37">
        <v>1</v>
      </c>
      <c r="E16" s="38" t="s">
        <v>42</v>
      </c>
      <c r="F16" s="38" t="s">
        <v>43</v>
      </c>
      <c r="G16" s="38" t="s">
        <v>42</v>
      </c>
      <c r="H16" s="39" t="s">
        <v>41</v>
      </c>
    </row>
    <row r="17" spans="1:8" x14ac:dyDescent="0.75">
      <c r="A17" s="37" t="s">
        <v>8</v>
      </c>
      <c r="B17" s="37">
        <v>2</v>
      </c>
      <c r="C17" s="37">
        <v>1</v>
      </c>
      <c r="D17" s="37">
        <v>1</v>
      </c>
      <c r="E17" s="38" t="s">
        <v>42</v>
      </c>
      <c r="F17" s="38" t="s">
        <v>44</v>
      </c>
      <c r="G17" s="38" t="s">
        <v>42</v>
      </c>
      <c r="H17" s="39" t="s">
        <v>41</v>
      </c>
    </row>
    <row r="18" spans="1:8" x14ac:dyDescent="0.75">
      <c r="A18" s="37" t="s">
        <v>8</v>
      </c>
      <c r="B18" s="37">
        <v>2</v>
      </c>
      <c r="C18" s="37">
        <v>1</v>
      </c>
      <c r="D18" s="37">
        <v>1</v>
      </c>
      <c r="E18" s="38" t="s">
        <v>42</v>
      </c>
      <c r="F18" s="38" t="s">
        <v>45</v>
      </c>
      <c r="G18" s="38" t="s">
        <v>42</v>
      </c>
      <c r="H18" s="39" t="s">
        <v>41</v>
      </c>
    </row>
    <row r="19" spans="1:8" x14ac:dyDescent="0.75">
      <c r="A19" s="37" t="s">
        <v>8</v>
      </c>
      <c r="B19" s="37">
        <v>2</v>
      </c>
      <c r="C19" s="37">
        <v>1</v>
      </c>
      <c r="D19" s="37">
        <v>1</v>
      </c>
      <c r="E19" s="38" t="s">
        <v>42</v>
      </c>
      <c r="F19" s="38" t="s">
        <v>46</v>
      </c>
      <c r="G19" s="38" t="s">
        <v>42</v>
      </c>
      <c r="H19" s="39" t="s">
        <v>41</v>
      </c>
    </row>
    <row r="20" spans="1:8" x14ac:dyDescent="0.75">
      <c r="A20" s="37" t="s">
        <v>8</v>
      </c>
      <c r="B20" s="37">
        <v>6</v>
      </c>
      <c r="C20" s="37">
        <v>0</v>
      </c>
      <c r="D20" s="37">
        <v>1</v>
      </c>
      <c r="E20" s="38" t="s">
        <v>50</v>
      </c>
      <c r="F20" s="38" t="s">
        <v>52</v>
      </c>
      <c r="G20" s="38" t="s">
        <v>50</v>
      </c>
      <c r="H20" s="39" t="s">
        <v>41</v>
      </c>
    </row>
    <row r="21" spans="1:8" x14ac:dyDescent="0.75">
      <c r="A21" s="37" t="s">
        <v>8</v>
      </c>
      <c r="B21" s="37">
        <v>6</v>
      </c>
      <c r="C21" s="37">
        <v>1</v>
      </c>
      <c r="D21" s="37">
        <v>1</v>
      </c>
      <c r="E21" s="38" t="s">
        <v>50</v>
      </c>
      <c r="F21" s="38" t="s">
        <v>62</v>
      </c>
      <c r="G21" s="38" t="s">
        <v>50</v>
      </c>
      <c r="H21" s="39" t="s">
        <v>41</v>
      </c>
    </row>
    <row r="22" spans="1:8" x14ac:dyDescent="0.75">
      <c r="A22" s="37" t="s">
        <v>8</v>
      </c>
      <c r="B22" s="37">
        <v>9</v>
      </c>
      <c r="C22" s="37">
        <v>0</v>
      </c>
      <c r="D22" s="37">
        <v>1</v>
      </c>
      <c r="E22" s="38" t="s">
        <v>50</v>
      </c>
      <c r="F22" s="38" t="s">
        <v>44</v>
      </c>
      <c r="G22" s="38" t="s">
        <v>50</v>
      </c>
      <c r="H22" s="39" t="s">
        <v>41</v>
      </c>
    </row>
    <row r="23" spans="1:8" x14ac:dyDescent="0.75">
      <c r="A23" s="37" t="s">
        <v>8</v>
      </c>
      <c r="B23" s="37">
        <v>9</v>
      </c>
      <c r="C23" s="37">
        <v>0</v>
      </c>
      <c r="D23" s="37">
        <v>1</v>
      </c>
      <c r="E23" s="38" t="s">
        <v>50</v>
      </c>
      <c r="F23" s="38" t="s">
        <v>45</v>
      </c>
      <c r="G23" s="38" t="s">
        <v>50</v>
      </c>
      <c r="H23" s="39" t="s">
        <v>41</v>
      </c>
    </row>
    <row r="24" spans="1:8" x14ac:dyDescent="0.75">
      <c r="A24" s="37" t="s">
        <v>8</v>
      </c>
      <c r="B24" s="37">
        <v>9</v>
      </c>
      <c r="C24" s="37">
        <v>0</v>
      </c>
      <c r="D24" s="37">
        <v>1</v>
      </c>
      <c r="E24" s="38" t="s">
        <v>50</v>
      </c>
      <c r="F24" s="38" t="s">
        <v>47</v>
      </c>
      <c r="G24" s="38" t="s">
        <v>50</v>
      </c>
      <c r="H24" s="39" t="s">
        <v>41</v>
      </c>
    </row>
    <row r="25" spans="1:8" x14ac:dyDescent="0.75">
      <c r="A25" s="37" t="s">
        <v>8</v>
      </c>
      <c r="B25" s="37">
        <v>9</v>
      </c>
      <c r="C25" s="37">
        <v>0</v>
      </c>
      <c r="D25" s="37">
        <v>1</v>
      </c>
      <c r="E25" s="38" t="s">
        <v>50</v>
      </c>
      <c r="F25" s="38" t="s">
        <v>46</v>
      </c>
      <c r="G25" s="38" t="s">
        <v>50</v>
      </c>
      <c r="H25" s="39" t="s">
        <v>41</v>
      </c>
    </row>
    <row r="26" spans="1:8" x14ac:dyDescent="0.75">
      <c r="A26" s="37" t="s">
        <v>8</v>
      </c>
      <c r="B26" s="37">
        <v>9</v>
      </c>
      <c r="C26" s="37">
        <v>0</v>
      </c>
      <c r="D26" s="37">
        <v>1</v>
      </c>
      <c r="E26" s="38" t="s">
        <v>50</v>
      </c>
      <c r="F26" s="38" t="s">
        <v>48</v>
      </c>
      <c r="G26" s="38" t="s">
        <v>50</v>
      </c>
      <c r="H26" s="39" t="s">
        <v>41</v>
      </c>
    </row>
    <row r="27" spans="1:8" x14ac:dyDescent="0.75">
      <c r="A27" s="37" t="s">
        <v>8</v>
      </c>
      <c r="B27" s="37">
        <v>9</v>
      </c>
      <c r="C27" s="37">
        <v>0</v>
      </c>
      <c r="D27" s="37">
        <v>1</v>
      </c>
      <c r="E27" s="38" t="s">
        <v>50</v>
      </c>
      <c r="F27" s="38" t="s">
        <v>54</v>
      </c>
      <c r="G27" s="38" t="s">
        <v>50</v>
      </c>
      <c r="H27" s="39" t="s">
        <v>41</v>
      </c>
    </row>
    <row r="28" spans="1:8" x14ac:dyDescent="0.75">
      <c r="A28" s="37" t="s">
        <v>8</v>
      </c>
      <c r="B28" s="37">
        <v>9</v>
      </c>
      <c r="C28" s="37">
        <v>1</v>
      </c>
      <c r="D28" s="37">
        <v>1</v>
      </c>
      <c r="E28" s="38" t="s">
        <v>50</v>
      </c>
      <c r="F28" s="38" t="s">
        <v>45</v>
      </c>
      <c r="G28" s="38" t="s">
        <v>50</v>
      </c>
      <c r="H28" s="39" t="s">
        <v>41</v>
      </c>
    </row>
    <row r="29" spans="1:8" x14ac:dyDescent="0.75">
      <c r="A29" s="37" t="s">
        <v>8</v>
      </c>
      <c r="B29" s="37">
        <v>9</v>
      </c>
      <c r="C29" s="37">
        <v>1</v>
      </c>
      <c r="D29" s="37">
        <v>1</v>
      </c>
      <c r="E29" s="38" t="s">
        <v>50</v>
      </c>
      <c r="F29" s="38" t="s">
        <v>47</v>
      </c>
      <c r="G29" s="38" t="s">
        <v>50</v>
      </c>
      <c r="H29" s="39" t="s">
        <v>41</v>
      </c>
    </row>
    <row r="30" spans="1:8" x14ac:dyDescent="0.75">
      <c r="A30" s="37" t="s">
        <v>8</v>
      </c>
      <c r="B30" s="37">
        <v>9</v>
      </c>
      <c r="C30" s="37">
        <v>1</v>
      </c>
      <c r="D30" s="37">
        <v>1</v>
      </c>
      <c r="E30" s="38" t="s">
        <v>50</v>
      </c>
      <c r="F30" s="38" t="s">
        <v>46</v>
      </c>
      <c r="G30" s="38" t="s">
        <v>50</v>
      </c>
      <c r="H30" s="39" t="s">
        <v>41</v>
      </c>
    </row>
    <row r="31" spans="1:8" x14ac:dyDescent="0.75">
      <c r="A31" s="37" t="s">
        <v>8</v>
      </c>
      <c r="B31" s="37">
        <v>9</v>
      </c>
      <c r="C31" s="37">
        <v>1</v>
      </c>
      <c r="D31" s="37">
        <v>1</v>
      </c>
      <c r="E31" s="38" t="s">
        <v>50</v>
      </c>
      <c r="F31" s="38" t="s">
        <v>48</v>
      </c>
      <c r="G31" s="38" t="s">
        <v>50</v>
      </c>
      <c r="H31" s="39" t="s">
        <v>41</v>
      </c>
    </row>
    <row r="32" spans="1:8" x14ac:dyDescent="0.75">
      <c r="A32" s="37" t="s">
        <v>8</v>
      </c>
      <c r="B32" s="37">
        <v>9</v>
      </c>
      <c r="C32" s="37">
        <v>1</v>
      </c>
      <c r="D32" s="37">
        <v>1</v>
      </c>
      <c r="E32" s="38" t="s">
        <v>50</v>
      </c>
      <c r="F32" s="38" t="s">
        <v>49</v>
      </c>
      <c r="G32" s="38" t="s">
        <v>50</v>
      </c>
      <c r="H32" s="39" t="s">
        <v>41</v>
      </c>
    </row>
    <row r="33" spans="1:8" x14ac:dyDescent="0.75">
      <c r="A33" s="66" t="s">
        <v>8</v>
      </c>
      <c r="B33" s="66">
        <v>8</v>
      </c>
      <c r="C33" s="66">
        <v>0</v>
      </c>
      <c r="D33" s="66">
        <v>1</v>
      </c>
      <c r="E33" s="42" t="s">
        <v>50</v>
      </c>
      <c r="F33" s="42" t="s">
        <v>47</v>
      </c>
      <c r="G33" s="42" t="s">
        <v>50</v>
      </c>
      <c r="H33" s="67" t="s">
        <v>41</v>
      </c>
    </row>
    <row r="34" spans="1:8" x14ac:dyDescent="0.75">
      <c r="A34" s="66" t="s">
        <v>8</v>
      </c>
      <c r="B34" s="66">
        <v>8</v>
      </c>
      <c r="C34" s="66">
        <v>0</v>
      </c>
      <c r="D34" s="66">
        <v>1</v>
      </c>
      <c r="E34" s="42" t="s">
        <v>50</v>
      </c>
      <c r="F34" s="42" t="s">
        <v>48</v>
      </c>
      <c r="G34" s="42" t="s">
        <v>50</v>
      </c>
      <c r="H34" s="67" t="s">
        <v>41</v>
      </c>
    </row>
    <row r="35" spans="1:8" x14ac:dyDescent="0.75">
      <c r="A35" s="66" t="s">
        <v>8</v>
      </c>
      <c r="B35" s="66">
        <v>8</v>
      </c>
      <c r="C35" s="66">
        <v>1</v>
      </c>
      <c r="D35" s="66">
        <v>1</v>
      </c>
      <c r="E35" s="42" t="s">
        <v>50</v>
      </c>
      <c r="F35" s="42" t="s">
        <v>63</v>
      </c>
      <c r="G35" s="42" t="s">
        <v>50</v>
      </c>
      <c r="H35" s="67" t="s">
        <v>41</v>
      </c>
    </row>
    <row r="36" spans="1:8" x14ac:dyDescent="0.75">
      <c r="A36" s="66" t="s">
        <v>8</v>
      </c>
      <c r="B36" s="66">
        <v>8</v>
      </c>
      <c r="C36" s="66">
        <v>1</v>
      </c>
      <c r="D36" s="66">
        <v>1</v>
      </c>
      <c r="E36" s="42" t="s">
        <v>50</v>
      </c>
      <c r="F36" s="42" t="s">
        <v>45</v>
      </c>
      <c r="G36" s="42" t="s">
        <v>50</v>
      </c>
      <c r="H36" s="67" t="s">
        <v>41</v>
      </c>
    </row>
    <row r="37" spans="1:8" x14ac:dyDescent="0.75">
      <c r="A37" s="66" t="s">
        <v>8</v>
      </c>
      <c r="B37" s="66">
        <v>8</v>
      </c>
      <c r="C37" s="66">
        <v>1</v>
      </c>
      <c r="D37" s="66">
        <v>1</v>
      </c>
      <c r="E37" s="42" t="s">
        <v>50</v>
      </c>
      <c r="F37" s="42" t="s">
        <v>46</v>
      </c>
      <c r="G37" s="42" t="s">
        <v>50</v>
      </c>
      <c r="H37" s="67" t="s">
        <v>41</v>
      </c>
    </row>
  </sheetData>
  <autoFilter ref="A11:H32" xr:uid="{00000000-0009-0000-0000-000002000000}"/>
  <sortState xmlns:xlrd2="http://schemas.microsoft.com/office/spreadsheetml/2017/richdata2"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karina Arellano Chàvez</cp:lastModifiedBy>
  <cp:lastPrinted>2016-12-21T19:16:35Z</cp:lastPrinted>
  <dcterms:created xsi:type="dcterms:W3CDTF">2016-02-04T18:46:24Z</dcterms:created>
  <dcterms:modified xsi:type="dcterms:W3CDTF">2020-03-23T21:12:26Z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